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 activeTab="1"/>
  </bookViews>
  <sheets>
    <sheet name="Hoja2" sheetId="2" r:id="rId1"/>
    <sheet name="CONSOLIDADO 2019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5" l="1"/>
  <c r="H17" i="5"/>
  <c r="X8" i="5"/>
  <c r="X9" i="5"/>
  <c r="X7" i="5"/>
  <c r="V8" i="5"/>
  <c r="W8" i="5" s="1"/>
  <c r="V9" i="5"/>
  <c r="W9" i="5"/>
  <c r="V7" i="5"/>
  <c r="I8" i="5"/>
  <c r="I9" i="5"/>
  <c r="I10" i="5"/>
  <c r="I11" i="5"/>
  <c r="V11" i="5" s="1"/>
  <c r="W11" i="5" s="1"/>
  <c r="X11" i="5" s="1"/>
  <c r="I7" i="5"/>
  <c r="I17" i="5" l="1"/>
  <c r="V10" i="5"/>
  <c r="W10" i="5" s="1"/>
  <c r="X10" i="5" s="1"/>
  <c r="M32" i="5"/>
  <c r="M31" i="5"/>
  <c r="M30" i="5"/>
  <c r="M29" i="5"/>
  <c r="M28" i="5"/>
  <c r="N28" i="5"/>
  <c r="G18" i="5"/>
  <c r="W7" i="5"/>
  <c r="U17" i="5"/>
  <c r="T17" i="5"/>
  <c r="S17" i="5"/>
  <c r="R17" i="5"/>
  <c r="Q17" i="5"/>
  <c r="P17" i="5"/>
  <c r="O17" i="5"/>
  <c r="N17" i="5"/>
  <c r="M17" i="5"/>
  <c r="L17" i="5"/>
  <c r="K17" i="5"/>
  <c r="U18" i="2"/>
  <c r="T18" i="2"/>
  <c r="S18" i="2"/>
  <c r="R18" i="2"/>
  <c r="Q18" i="2"/>
  <c r="P18" i="2"/>
  <c r="O18" i="2"/>
  <c r="N18" i="2"/>
  <c r="M18" i="2"/>
  <c r="L18" i="2"/>
  <c r="J18" i="2"/>
  <c r="G18" i="2"/>
  <c r="G19" i="2"/>
  <c r="H12" i="2"/>
  <c r="H18" i="2"/>
  <c r="I11" i="2"/>
  <c r="V11" i="2"/>
  <c r="W11" i="2"/>
  <c r="V10" i="2"/>
  <c r="W10" i="2"/>
  <c r="I10" i="2"/>
  <c r="I9" i="2"/>
  <c r="V9" i="2"/>
  <c r="W9" i="2"/>
  <c r="I8" i="2"/>
  <c r="V8" i="2"/>
  <c r="W8" i="2"/>
  <c r="V7" i="2"/>
  <c r="I7" i="2"/>
  <c r="K18" i="2"/>
  <c r="W7" i="2"/>
  <c r="I12" i="2"/>
  <c r="V12" i="2"/>
  <c r="W12" i="2"/>
  <c r="W18" i="2"/>
  <c r="G22" i="2"/>
  <c r="I18" i="2"/>
  <c r="V18" i="2"/>
  <c r="V17" i="5" l="1"/>
  <c r="M33" i="5"/>
  <c r="W17" i="5"/>
  <c r="G21" i="5" s="1"/>
</calcChain>
</file>

<file path=xl/sharedStrings.xml><?xml version="1.0" encoding="utf-8"?>
<sst xmlns="http://schemas.openxmlformats.org/spreadsheetml/2006/main" count="187" uniqueCount="80">
  <si>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</si>
  <si>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</si>
  <si>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</si>
  <si>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</si>
  <si>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</si>
  <si>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</si>
  <si>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</si>
  <si>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</si>
  <si>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</si>
  <si>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</si>
  <si>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</si>
  <si>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</si>
  <si>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</si>
  <si>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</si>
  <si>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</si>
  <si>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</si>
  <si>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</si>
  <si>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</si>
  <si>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</si>
  <si>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</si>
  <si>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</si>
  <si>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</si>
  <si>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</si>
  <si>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</si>
  <si>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Fecha: Mayo  2017</t>
  </si>
  <si>
    <t>FLORENCIA</t>
  </si>
  <si>
    <t>MNC</t>
  </si>
  <si>
    <t>E.S.E. HOSPITAL LAS MALVINAS</t>
  </si>
  <si>
    <t>828,000,386</t>
  </si>
  <si>
    <t>SAN VICENTE DEL C.</t>
  </si>
  <si>
    <t>E.S.E. HOSPITAL SAN RAFAEL</t>
  </si>
  <si>
    <t>891,190,011</t>
  </si>
  <si>
    <t>DONCELLO</t>
  </si>
  <si>
    <t>E.S.E. SOR TERESA ADELE</t>
  </si>
  <si>
    <t>900,211,460</t>
  </si>
  <si>
    <t>E.S.E. FABIO JARAMILLO</t>
  </si>
  <si>
    <t>900,211,468</t>
  </si>
  <si>
    <t>BELEN DE LOS A.</t>
  </si>
  <si>
    <t>E.S.E. RAFAEL TOVAR POVEDA</t>
  </si>
  <si>
    <t>900,211,477</t>
  </si>
  <si>
    <t>E.S.E. HOSPITAL MARIA INMACULADA</t>
  </si>
  <si>
    <t>Fuente: Secretaria de Salud de Caqueta</t>
  </si>
  <si>
    <t>DEPARTAMENTO DE CAQUETA</t>
  </si>
  <si>
    <t xml:space="preserve">                    SISTEMA  GENERAL DE PARTICIPACIONES - SUBSIDIOS A LA OFERTA APORTES PATRONALES</t>
  </si>
  <si>
    <t>VIGENCIA 2017  - DOCUMENTO DISTRIBUCION - SGP-17-2017</t>
  </si>
  <si>
    <t>BOGOTA</t>
  </si>
  <si>
    <t>CTE</t>
  </si>
  <si>
    <t>202069456</t>
  </si>
  <si>
    <t>202069951</t>
  </si>
  <si>
    <t>DAVIVIENDA</t>
  </si>
  <si>
    <t>AHR</t>
  </si>
  <si>
    <t>078169999535</t>
  </si>
  <si>
    <t>GRAN PLAZA FLORENCIA</t>
  </si>
  <si>
    <t>0781000220900</t>
  </si>
  <si>
    <t>AV VILLAS</t>
  </si>
  <si>
    <t>610098659</t>
  </si>
  <si>
    <t>BANCO COMERCIAL AV VILLAS</t>
  </si>
  <si>
    <t>610098741</t>
  </si>
  <si>
    <t>OFICINA FLORENCIA - 312</t>
  </si>
  <si>
    <t>312213077</t>
  </si>
  <si>
    <t>610098782</t>
  </si>
  <si>
    <t>BANCA COMERCIAL AV VILLAS</t>
  </si>
  <si>
    <t>610098790</t>
  </si>
  <si>
    <t>SAN VICENTE DEL CAGUAN</t>
  </si>
  <si>
    <t>891190011</t>
  </si>
  <si>
    <t>AGRARIO</t>
  </si>
  <si>
    <t>475653020870</t>
  </si>
  <si>
    <t>475653021001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</si>
  <si>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</si>
  <si>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</si>
  <si>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</si>
  <si>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</si>
  <si>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</si>
  <si>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</si>
  <si>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</si>
  <si>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FECHA</t>
  </si>
  <si>
    <t>Junio 6 de 2017</t>
  </si>
  <si>
    <t>Vr a recuperar por ESE</t>
  </si>
  <si>
    <t>INSTRUCTIVO DE ACUERDO A INSTRUCCIÓN DE MANUEL, SE PRORRATEA % DE DISTRIBUCION, QUEDA LOS 46 MILLONES PARA QUE ELLOS LO RECUPEREN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</si>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</sst>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7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Arial Narrow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7" fillId="3" borderId="4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0" fillId="0" borderId="2" xfId="0" applyBorder="1"/>
    <xf numFmtId="0" fontId="0" fillId="0" borderId="0" xfId="0" applyBorder="1"/>
    <xf numFmtId="3" fontId="9" fillId="0" borderId="0" xfId="0" applyNumberFormat="1" applyFont="1" applyBorder="1"/>
    <xf numFmtId="0" fontId="0" fillId="0" borderId="1" xfId="0" applyBorder="1"/>
    <xf numFmtId="3" fontId="2" fillId="0" borderId="0" xfId="0" applyNumberFormat="1" applyFont="1" applyBorder="1"/>
    <xf numFmtId="0" fontId="10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1" fillId="0" borderId="0" xfId="0" applyFont="1" applyBorder="1" applyAlignment="1"/>
    <xf numFmtId="0" fontId="11" fillId="0" borderId="6" xfId="0" applyFont="1" applyBorder="1"/>
    <xf numFmtId="0" fontId="11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6" xfId="0" applyFont="1" applyBorder="1" applyAlignment="1"/>
    <xf numFmtId="0" fontId="0" fillId="0" borderId="8" xfId="0" applyBorder="1"/>
    <xf numFmtId="0" fontId="12" fillId="0" borderId="0" xfId="0" applyFont="1" applyBorder="1" applyAlignment="1">
      <alignment horizontal="left"/>
    </xf>
    <xf numFmtId="0" fontId="8" fillId="2" borderId="7" xfId="0" applyFont="1" applyFill="1" applyBorder="1"/>
    <xf numFmtId="0" fontId="8" fillId="2" borderId="6" xfId="0" applyFont="1" applyFill="1" applyBorder="1"/>
    <xf numFmtId="0" fontId="8" fillId="0" borderId="5" xfId="0" applyFont="1" applyBorder="1"/>
    <xf numFmtId="0" fontId="0" fillId="0" borderId="0" xfId="0" applyFont="1"/>
    <xf numFmtId="0" fontId="5" fillId="0" borderId="12" xfId="0" applyFont="1" applyBorder="1" applyAlignment="1"/>
    <xf numFmtId="0" fontId="6" fillId="0" borderId="13" xfId="0" applyFont="1" applyFill="1" applyBorder="1" applyAlignment="1">
      <alignment horizontal="center"/>
    </xf>
    <xf numFmtId="0" fontId="0" fillId="0" borderId="13" xfId="0" applyFill="1" applyBorder="1"/>
    <xf numFmtId="0" fontId="5" fillId="0" borderId="13" xfId="0" applyFont="1" applyFill="1" applyBorder="1" applyAlignment="1">
      <alignment horizontal="left"/>
    </xf>
    <xf numFmtId="49" fontId="14" fillId="4" borderId="5" xfId="0" applyNumberFormat="1" applyFont="1" applyFill="1" applyBorder="1" applyAlignment="1">
      <alignment horizontal="left"/>
    </xf>
    <xf numFmtId="49" fontId="14" fillId="4" borderId="5" xfId="0" applyNumberFormat="1" applyFont="1" applyFill="1" applyBorder="1" applyAlignment="1">
      <alignment horizontal="center"/>
    </xf>
    <xf numFmtId="49" fontId="14" fillId="4" borderId="5" xfId="0" applyNumberFormat="1" applyFont="1" applyFill="1" applyBorder="1"/>
    <xf numFmtId="49" fontId="14" fillId="4" borderId="5" xfId="0" applyNumberFormat="1" applyFont="1" applyFill="1" applyBorder="1" applyAlignment="1"/>
    <xf numFmtId="49" fontId="15" fillId="4" borderId="5" xfId="0" applyNumberFormat="1" applyFont="1" applyFill="1" applyBorder="1" applyAlignment="1">
      <alignment horizontal="left"/>
    </xf>
    <xf numFmtId="0" fontId="0" fillId="0" borderId="0" xfId="0" applyNumberFormat="1"/>
    <xf numFmtId="1" fontId="8" fillId="0" borderId="5" xfId="1" applyNumberFormat="1" applyFont="1" applyBorder="1"/>
    <xf numFmtId="1" fontId="8" fillId="0" borderId="5" xfId="0" applyNumberFormat="1" applyFont="1" applyBorder="1"/>
    <xf numFmtId="1" fontId="8" fillId="0" borderId="5" xfId="1" applyNumberFormat="1" applyFont="1" applyBorder="1" applyAlignment="1">
      <alignment horizontal="left"/>
    </xf>
    <xf numFmtId="1" fontId="8" fillId="2" borderId="7" xfId="0" applyNumberFormat="1" applyFont="1" applyFill="1" applyBorder="1"/>
    <xf numFmtId="1" fontId="8" fillId="2" borderId="6" xfId="0" applyNumberFormat="1" applyFont="1" applyFill="1" applyBorder="1"/>
    <xf numFmtId="1" fontId="8" fillId="2" borderId="9" xfId="0" applyNumberFormat="1" applyFont="1" applyFill="1" applyBorder="1"/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164" fontId="16" fillId="2" borderId="4" xfId="1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17" xfId="0" applyFill="1" applyBorder="1"/>
    <xf numFmtId="0" fontId="13" fillId="0" borderId="15" xfId="0" applyFont="1" applyFill="1" applyBorder="1" applyAlignment="1">
      <alignment horizontal="right"/>
    </xf>
    <xf numFmtId="0" fontId="0" fillId="0" borderId="0" xfId="0" applyFont="1" applyBorder="1"/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64" fontId="17" fillId="0" borderId="5" xfId="1" applyNumberFormat="1" applyFont="1" applyBorder="1"/>
    <xf numFmtId="0" fontId="13" fillId="0" borderId="0" xfId="0" applyFont="1" applyFill="1" applyBorder="1" applyAlignment="1">
      <alignment horizontal="right"/>
    </xf>
    <xf numFmtId="1" fontId="8" fillId="0" borderId="0" xfId="0" applyNumberFormat="1" applyFont="1" applyBorder="1"/>
    <xf numFmtId="1" fontId="8" fillId="2" borderId="0" xfId="0" applyNumberFormat="1" applyFont="1" applyFill="1" applyBorder="1"/>
    <xf numFmtId="0" fontId="16" fillId="4" borderId="16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164" fontId="2" fillId="0" borderId="0" xfId="1" applyNumberFormat="1" applyFont="1" applyBorder="1"/>
    <xf numFmtId="164" fontId="18" fillId="0" borderId="0" xfId="1" applyNumberFormat="1" applyFont="1" applyBorder="1"/>
    <xf numFmtId="164" fontId="9" fillId="0" borderId="0" xfId="1" applyNumberFormat="1" applyFont="1" applyBorder="1"/>
    <xf numFmtId="0" fontId="9" fillId="0" borderId="0" xfId="0" applyFont="1" applyBorder="1"/>
    <xf numFmtId="9" fontId="9" fillId="0" borderId="0" xfId="2" applyFont="1" applyBorder="1"/>
    <xf numFmtId="0" fontId="16" fillId="2" borderId="5" xfId="0" applyFont="1" applyFill="1" applyBorder="1" applyAlignment="1">
      <alignment horizontal="center" vertical="center" wrapText="1"/>
    </xf>
    <xf numFmtId="1" fontId="19" fillId="4" borderId="5" xfId="3" applyNumberFormat="1" applyFont="1" applyFill="1" applyBorder="1" applyAlignment="1">
      <alignment horizontal="left"/>
    </xf>
    <xf numFmtId="1" fontId="19" fillId="4" borderId="5" xfId="0" applyNumberFormat="1" applyFont="1" applyFill="1" applyBorder="1" applyAlignment="1">
      <alignment horizontal="left"/>
    </xf>
    <xf numFmtId="164" fontId="19" fillId="4" borderId="5" xfId="1" applyNumberFormat="1" applyFont="1" applyFill="1" applyBorder="1" applyAlignment="1">
      <alignment horizontal="left"/>
    </xf>
    <xf numFmtId="164" fontId="0" fillId="0" borderId="0" xfId="0" applyNumberFormat="1" applyBorder="1"/>
    <xf numFmtId="0" fontId="16" fillId="2" borderId="15" xfId="0" applyFont="1" applyFill="1" applyBorder="1" applyAlignment="1">
      <alignment horizontal="center" vertical="center" wrapText="1"/>
    </xf>
    <xf numFmtId="164" fontId="8" fillId="0" borderId="15" xfId="1" applyNumberFormat="1" applyFont="1" applyBorder="1"/>
    <xf numFmtId="0" fontId="5" fillId="0" borderId="10" xfId="0" applyFont="1" applyBorder="1" applyAlignment="1"/>
    <xf numFmtId="0" fontId="6" fillId="0" borderId="0" xfId="0" applyFont="1" applyFill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left"/>
    </xf>
    <xf numFmtId="0" fontId="0" fillId="0" borderId="18" xfId="0" applyFill="1" applyBorder="1"/>
    <xf numFmtId="17" fontId="0" fillId="0" borderId="19" xfId="0" applyNumberFormat="1" applyFill="1" applyBorder="1"/>
    <xf numFmtId="0" fontId="13" fillId="0" borderId="20" xfId="0" applyFont="1" applyFill="1" applyBorder="1" applyAlignment="1">
      <alignment horizontal="right"/>
    </xf>
    <xf numFmtId="0" fontId="0" fillId="0" borderId="10" xfId="0" applyBorder="1"/>
    <xf numFmtId="0" fontId="0" fillId="0" borderId="11" xfId="0" applyBorder="1"/>
    <xf numFmtId="0" fontId="10" fillId="0" borderId="10" xfId="0" applyFont="1" applyBorder="1"/>
    <xf numFmtId="0" fontId="0" fillId="0" borderId="12" xfId="0" applyBorder="1"/>
    <xf numFmtId="3" fontId="4" fillId="0" borderId="13" xfId="0" applyNumberFormat="1" applyFont="1" applyBorder="1" applyAlignment="1">
      <alignment horizontal="center"/>
    </xf>
    <xf numFmtId="0" fontId="11" fillId="0" borderId="13" xfId="0" applyFont="1" applyBorder="1" applyAlignment="1"/>
    <xf numFmtId="0" fontId="0" fillId="0" borderId="13" xfId="0" applyBorder="1"/>
    <xf numFmtId="164" fontId="0" fillId="0" borderId="13" xfId="0" applyNumberFormat="1" applyBorder="1"/>
    <xf numFmtId="0" fontId="4" fillId="0" borderId="13" xfId="0" applyFont="1" applyBorder="1"/>
    <xf numFmtId="0" fontId="4" fillId="0" borderId="13" xfId="0" applyFont="1" applyBorder="1" applyAlignment="1"/>
    <xf numFmtId="0" fontId="0" fillId="0" borderId="21" xfId="0" applyBorder="1"/>
    <xf numFmtId="164" fontId="16" fillId="2" borderId="5" xfId="1" applyNumberFormat="1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13" fillId="4" borderId="10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</cellXfs>
  <cellStyles count="4">
    <cellStyle name="Millares" xfId="1" builtinId="3"/>
    <cellStyle name="Millares 2" xf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9525</xdr:colOff>
      <xdr:row>0</xdr:row>
      <xdr:rowOff>0</xdr:rowOff>
    </xdr:from>
    <xdr:to>
      <xdr:col>3</xdr:col>
      <xdr:colOff>419100</xdr:colOff>
      <xdr:row>3</xdr:row>
      <xdr:rowOff>95249</xdr:rowOff>
    </xdr:to>
    <xdr:pic>
      <xdr:nvPicPr>
        <xdr:cNvPr id="3" name="Imagen 2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0"/>
          <a:ext cx="2581275" cy="638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7"/>
  <sheetViews>
    <sheetView workbookViewId="0">
      <selection activeCell="A7" sqref="A7:XFD7"/>
    </sheetView>
  </sheetViews>
  <sheetFormatPr baseColWidth="10" defaultRowHeight="15" x14ac:dyDescent="0.25"/>
  <cols>
    <col min="1" max="1" width="10.42578125" customWidth="1"/>
    <col min="2" max="2" width="10" customWidth="1"/>
    <col min="3" max="3" width="12.140625" customWidth="1"/>
    <col min="6" max="9" width="11.42578125" customWidth="1"/>
    <col min="10" max="22" width="10.28515625" customWidth="1"/>
    <col min="23" max="23" width="10.7109375" customWidth="1"/>
  </cols>
  <sheetData>
    <row r="1" spans="1:32" s="4" customFormat="1" ht="14.25" customHeight="1" x14ac:dyDescent="0.25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47"/>
    </row>
    <row r="2" spans="1:32" s="4" customFormat="1" ht="14.25" customHeight="1" x14ac:dyDescent="0.3">
      <c r="A2" s="90" t="s">
        <v>43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47"/>
    </row>
    <row r="3" spans="1:32" s="4" customFormat="1" ht="14.25" customHeight="1" x14ac:dyDescent="0.25">
      <c r="A3" s="88" t="s">
        <v>42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47"/>
    </row>
    <row r="4" spans="1:32" ht="14.25" customHeight="1" x14ac:dyDescent="0.25">
      <c r="A4" s="92" t="s">
        <v>44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93"/>
      <c r="X4" s="23"/>
    </row>
    <row r="5" spans="1:32" ht="16.5" thickBot="1" x14ac:dyDescent="0.3">
      <c r="A5" s="24"/>
      <c r="B5" s="25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5"/>
      <c r="T5" s="27"/>
      <c r="U5" s="44" t="s">
        <v>75</v>
      </c>
      <c r="V5" s="45" t="s">
        <v>76</v>
      </c>
      <c r="W5" s="46"/>
      <c r="X5" s="23"/>
    </row>
    <row r="6" spans="1:32" ht="54" x14ac:dyDescent="0.25">
      <c r="A6" s="40" t="s">
        <v>0</v>
      </c>
      <c r="B6" s="41" t="s">
        <v>1</v>
      </c>
      <c r="C6" s="41" t="s">
        <v>2</v>
      </c>
      <c r="D6" s="41" t="s">
        <v>3</v>
      </c>
      <c r="E6" s="41" t="s">
        <v>4</v>
      </c>
      <c r="F6" s="41" t="s">
        <v>5</v>
      </c>
      <c r="G6" s="41" t="s">
        <v>6</v>
      </c>
      <c r="H6" s="42" t="s">
        <v>7</v>
      </c>
      <c r="I6" s="42" t="s">
        <v>8</v>
      </c>
      <c r="J6" s="41" t="s">
        <v>9</v>
      </c>
      <c r="K6" s="41" t="s">
        <v>10</v>
      </c>
      <c r="L6" s="41" t="s">
        <v>11</v>
      </c>
      <c r="M6" s="41" t="s">
        <v>12</v>
      </c>
      <c r="N6" s="41" t="s">
        <v>13</v>
      </c>
      <c r="O6" s="41" t="s">
        <v>14</v>
      </c>
      <c r="P6" s="41" t="s">
        <v>15</v>
      </c>
      <c r="Q6" s="41" t="s">
        <v>16</v>
      </c>
      <c r="R6" s="41" t="s">
        <v>17</v>
      </c>
      <c r="S6" s="41" t="s">
        <v>18</v>
      </c>
      <c r="T6" s="41" t="s">
        <v>19</v>
      </c>
      <c r="U6" s="43" t="s">
        <v>20</v>
      </c>
      <c r="V6" s="43" t="s">
        <v>21</v>
      </c>
      <c r="W6" s="43" t="s">
        <v>22</v>
      </c>
      <c r="X6" s="1" t="s">
        <v>68</v>
      </c>
      <c r="Y6" s="1" t="s">
        <v>69</v>
      </c>
      <c r="Z6" s="1" t="s">
        <v>70</v>
      </c>
      <c r="AA6" s="1" t="s">
        <v>71</v>
      </c>
      <c r="AB6" s="1" t="s">
        <v>72</v>
      </c>
      <c r="AC6" s="1" t="s">
        <v>73</v>
      </c>
      <c r="AD6" s="1" t="s">
        <v>74</v>
      </c>
      <c r="AE6" s="1" t="s">
        <v>71</v>
      </c>
    </row>
    <row r="7" spans="1:32" x14ac:dyDescent="0.25">
      <c r="A7" s="34">
        <v>18001</v>
      </c>
      <c r="B7" s="34" t="s">
        <v>25</v>
      </c>
      <c r="C7" s="34" t="s">
        <v>26</v>
      </c>
      <c r="D7" s="34" t="s">
        <v>27</v>
      </c>
      <c r="E7" s="34" t="s">
        <v>28</v>
      </c>
      <c r="F7" s="34">
        <v>1</v>
      </c>
      <c r="G7" s="34">
        <v>0</v>
      </c>
      <c r="H7" s="34">
        <v>280695611</v>
      </c>
      <c r="I7" s="34">
        <f t="shared" ref="I7:I12" si="0">+G7+H7</f>
        <v>280695611</v>
      </c>
      <c r="J7" s="34">
        <v>23391300</v>
      </c>
      <c r="K7" s="34">
        <v>23391300</v>
      </c>
      <c r="L7" s="34">
        <v>23391300</v>
      </c>
      <c r="M7" s="34">
        <v>23391300</v>
      </c>
      <c r="N7" s="34">
        <v>23391300</v>
      </c>
      <c r="O7" s="34">
        <v>23391300</v>
      </c>
      <c r="P7" s="34">
        <v>23391300</v>
      </c>
      <c r="Q7" s="34">
        <v>23391300</v>
      </c>
      <c r="R7" s="34">
        <v>23391300</v>
      </c>
      <c r="S7" s="34">
        <v>23391300</v>
      </c>
      <c r="T7" s="34">
        <v>23391300</v>
      </c>
      <c r="U7" s="34">
        <v>23391300</v>
      </c>
      <c r="V7" s="35">
        <f>+I7-K7-L7-M7-N7-O7-P7-Q7-R7-S7-T7-U7</f>
        <v>23391311</v>
      </c>
      <c r="W7" s="35">
        <f>SUM(K7:V7)</f>
        <v>280695611</v>
      </c>
      <c r="X7" s="28">
        <v>828000386</v>
      </c>
      <c r="Y7" s="29">
        <v>1</v>
      </c>
      <c r="Z7" s="28" t="s">
        <v>54</v>
      </c>
      <c r="AA7" s="29" t="s">
        <v>50</v>
      </c>
      <c r="AB7" s="31" t="s">
        <v>60</v>
      </c>
      <c r="AC7" s="30" t="s">
        <v>61</v>
      </c>
      <c r="AD7" s="31" t="s">
        <v>62</v>
      </c>
      <c r="AE7" s="28" t="s">
        <v>50</v>
      </c>
      <c r="AF7" s="33"/>
    </row>
    <row r="8" spans="1:32" x14ac:dyDescent="0.25">
      <c r="A8" s="34">
        <v>18753</v>
      </c>
      <c r="B8" s="34" t="s">
        <v>29</v>
      </c>
      <c r="C8" s="34" t="s">
        <v>26</v>
      </c>
      <c r="D8" s="34" t="s">
        <v>30</v>
      </c>
      <c r="E8" s="34" t="s">
        <v>31</v>
      </c>
      <c r="F8" s="34">
        <v>8</v>
      </c>
      <c r="G8" s="34">
        <v>0</v>
      </c>
      <c r="H8" s="34">
        <v>591005430</v>
      </c>
      <c r="I8" s="34">
        <f t="shared" si="0"/>
        <v>591005430</v>
      </c>
      <c r="J8" s="34">
        <v>49250452</v>
      </c>
      <c r="K8" s="34">
        <v>49250452</v>
      </c>
      <c r="L8" s="34">
        <v>49250452</v>
      </c>
      <c r="M8" s="34">
        <v>49250452</v>
      </c>
      <c r="N8" s="34">
        <v>49250452</v>
      </c>
      <c r="O8" s="34">
        <v>49250452</v>
      </c>
      <c r="P8" s="34">
        <v>49250452</v>
      </c>
      <c r="Q8" s="34">
        <v>49250452</v>
      </c>
      <c r="R8" s="34">
        <v>49250452</v>
      </c>
      <c r="S8" s="34">
        <v>49250452</v>
      </c>
      <c r="T8" s="34">
        <v>49250452</v>
      </c>
      <c r="U8" s="34">
        <v>49250452</v>
      </c>
      <c r="V8" s="35">
        <f t="shared" ref="V8:V12" si="1">+I8-K8-L8-M8-N8-O8-P8-Q8-R8-S8-T8-U8</f>
        <v>49250458</v>
      </c>
      <c r="W8" s="35">
        <f t="shared" ref="W8:W12" si="2">SUM(K8:V8)</f>
        <v>591005430</v>
      </c>
      <c r="X8" s="28" t="s">
        <v>64</v>
      </c>
      <c r="Y8" s="29">
        <v>8</v>
      </c>
      <c r="Z8" s="28" t="s">
        <v>65</v>
      </c>
      <c r="AA8" s="29" t="s">
        <v>50</v>
      </c>
      <c r="AB8" s="31" t="s">
        <v>66</v>
      </c>
      <c r="AC8" s="30" t="s">
        <v>63</v>
      </c>
      <c r="AD8" s="28" t="s">
        <v>67</v>
      </c>
      <c r="AE8" s="28" t="s">
        <v>50</v>
      </c>
    </row>
    <row r="9" spans="1:32" x14ac:dyDescent="0.25">
      <c r="A9" s="34">
        <v>18247</v>
      </c>
      <c r="B9" s="34" t="s">
        <v>32</v>
      </c>
      <c r="C9" s="34" t="s">
        <v>26</v>
      </c>
      <c r="D9" s="34" t="s">
        <v>33</v>
      </c>
      <c r="E9" s="34" t="s">
        <v>34</v>
      </c>
      <c r="F9" s="34">
        <v>5</v>
      </c>
      <c r="G9" s="34">
        <v>0</v>
      </c>
      <c r="H9" s="34">
        <v>1347754929</v>
      </c>
      <c r="I9" s="34">
        <f t="shared" si="0"/>
        <v>1347754929</v>
      </c>
      <c r="J9" s="34">
        <v>112312910</v>
      </c>
      <c r="K9" s="34">
        <v>112312910</v>
      </c>
      <c r="L9" s="34">
        <v>112312910</v>
      </c>
      <c r="M9" s="34">
        <v>112312910</v>
      </c>
      <c r="N9" s="34">
        <v>112312910</v>
      </c>
      <c r="O9" s="34">
        <v>112312910</v>
      </c>
      <c r="P9" s="34">
        <v>112312910</v>
      </c>
      <c r="Q9" s="34">
        <v>112312910</v>
      </c>
      <c r="R9" s="34">
        <v>112312910</v>
      </c>
      <c r="S9" s="34">
        <v>112312910</v>
      </c>
      <c r="T9" s="34">
        <v>112312910</v>
      </c>
      <c r="U9" s="34">
        <v>112312910</v>
      </c>
      <c r="V9" s="35">
        <f t="shared" si="1"/>
        <v>112312919</v>
      </c>
      <c r="W9" s="35">
        <f t="shared" si="2"/>
        <v>1347754929</v>
      </c>
      <c r="X9" s="28">
        <v>900211460</v>
      </c>
      <c r="Y9" s="29">
        <v>5</v>
      </c>
      <c r="Z9" s="28" t="s">
        <v>45</v>
      </c>
      <c r="AA9" s="29" t="s">
        <v>46</v>
      </c>
      <c r="AB9" s="31" t="s">
        <v>47</v>
      </c>
      <c r="AC9" s="30" t="s">
        <v>32</v>
      </c>
      <c r="AD9" s="28" t="s">
        <v>48</v>
      </c>
      <c r="AE9" s="28" t="s">
        <v>46</v>
      </c>
    </row>
    <row r="10" spans="1:32" x14ac:dyDescent="0.25">
      <c r="A10" s="34">
        <v>18001</v>
      </c>
      <c r="B10" s="34" t="s">
        <v>25</v>
      </c>
      <c r="C10" s="34" t="s">
        <v>26</v>
      </c>
      <c r="D10" s="34" t="s">
        <v>35</v>
      </c>
      <c r="E10" s="34" t="s">
        <v>36</v>
      </c>
      <c r="F10" s="34">
        <v>3</v>
      </c>
      <c r="G10" s="34">
        <v>0</v>
      </c>
      <c r="H10" s="34">
        <v>838505317</v>
      </c>
      <c r="I10" s="34">
        <f t="shared" si="0"/>
        <v>838505317</v>
      </c>
      <c r="J10" s="34">
        <v>69875443</v>
      </c>
      <c r="K10" s="34">
        <v>69875443</v>
      </c>
      <c r="L10" s="34">
        <v>69875443</v>
      </c>
      <c r="M10" s="34">
        <v>69875443</v>
      </c>
      <c r="N10" s="34">
        <v>69875443</v>
      </c>
      <c r="O10" s="34">
        <v>69875443</v>
      </c>
      <c r="P10" s="34">
        <v>69875443</v>
      </c>
      <c r="Q10" s="34">
        <v>69875443</v>
      </c>
      <c r="R10" s="34">
        <v>69875443</v>
      </c>
      <c r="S10" s="34">
        <v>69875443</v>
      </c>
      <c r="T10" s="34">
        <v>69875443</v>
      </c>
      <c r="U10" s="34">
        <v>69875443</v>
      </c>
      <c r="V10" s="35">
        <f t="shared" si="1"/>
        <v>69875444</v>
      </c>
      <c r="W10" s="35">
        <f t="shared" si="2"/>
        <v>838505317</v>
      </c>
      <c r="X10" s="28">
        <v>900211468</v>
      </c>
      <c r="Y10" s="29">
        <v>3</v>
      </c>
      <c r="Z10" s="28" t="s">
        <v>45</v>
      </c>
      <c r="AA10" s="29" t="s">
        <v>50</v>
      </c>
      <c r="AB10" s="31">
        <v>312211535</v>
      </c>
      <c r="AC10" s="30" t="s">
        <v>58</v>
      </c>
      <c r="AD10" s="28" t="s">
        <v>59</v>
      </c>
      <c r="AE10" s="28" t="s">
        <v>50</v>
      </c>
    </row>
    <row r="11" spans="1:32" x14ac:dyDescent="0.25">
      <c r="A11" s="34">
        <v>18094</v>
      </c>
      <c r="B11" s="34" t="s">
        <v>37</v>
      </c>
      <c r="C11" s="34" t="s">
        <v>26</v>
      </c>
      <c r="D11" s="34" t="s">
        <v>38</v>
      </c>
      <c r="E11" s="34" t="s">
        <v>39</v>
      </c>
      <c r="F11" s="34">
        <v>1</v>
      </c>
      <c r="G11" s="34">
        <v>0</v>
      </c>
      <c r="H11" s="34">
        <v>765638872</v>
      </c>
      <c r="I11" s="34">
        <f t="shared" si="0"/>
        <v>765638872</v>
      </c>
      <c r="J11" s="34">
        <v>63803239</v>
      </c>
      <c r="K11" s="34">
        <v>63803239</v>
      </c>
      <c r="L11" s="34">
        <v>63803239</v>
      </c>
      <c r="M11" s="34">
        <v>63803239</v>
      </c>
      <c r="N11" s="34">
        <v>63803239</v>
      </c>
      <c r="O11" s="34">
        <v>63803239</v>
      </c>
      <c r="P11" s="34">
        <v>63803239</v>
      </c>
      <c r="Q11" s="34">
        <v>63803239</v>
      </c>
      <c r="R11" s="34">
        <v>63803239</v>
      </c>
      <c r="S11" s="34">
        <v>63803239</v>
      </c>
      <c r="T11" s="34">
        <v>63803239</v>
      </c>
      <c r="U11" s="34">
        <v>63803239</v>
      </c>
      <c r="V11" s="35">
        <f t="shared" si="1"/>
        <v>63803243</v>
      </c>
      <c r="W11" s="35">
        <f t="shared" si="2"/>
        <v>765638872</v>
      </c>
      <c r="X11" s="28">
        <v>900211477</v>
      </c>
      <c r="Y11" s="29">
        <v>1</v>
      </c>
      <c r="Z11" s="28" t="s">
        <v>49</v>
      </c>
      <c r="AA11" s="29" t="s">
        <v>50</v>
      </c>
      <c r="AB11" s="31" t="s">
        <v>51</v>
      </c>
      <c r="AC11" s="30" t="s">
        <v>52</v>
      </c>
      <c r="AD11" s="32" t="s">
        <v>53</v>
      </c>
      <c r="AE11" s="28" t="s">
        <v>50</v>
      </c>
    </row>
    <row r="12" spans="1:32" x14ac:dyDescent="0.25">
      <c r="A12" s="34">
        <v>18001</v>
      </c>
      <c r="B12" s="34" t="s">
        <v>25</v>
      </c>
      <c r="C12" s="34" t="s">
        <v>26</v>
      </c>
      <c r="D12" s="34" t="s">
        <v>40</v>
      </c>
      <c r="E12" s="36">
        <v>891180098</v>
      </c>
      <c r="F12" s="34">
        <v>5</v>
      </c>
      <c r="G12" s="34">
        <v>0</v>
      </c>
      <c r="H12" s="34">
        <f>507475087+2585541008</f>
        <v>3093016095</v>
      </c>
      <c r="I12" s="34">
        <f t="shared" si="0"/>
        <v>3093016095</v>
      </c>
      <c r="J12" s="34">
        <v>257751341</v>
      </c>
      <c r="K12" s="34">
        <v>257751341</v>
      </c>
      <c r="L12" s="34">
        <v>257751341</v>
      </c>
      <c r="M12" s="34">
        <v>257751341</v>
      </c>
      <c r="N12" s="34">
        <v>257751341</v>
      </c>
      <c r="O12" s="34">
        <v>257751341</v>
      </c>
      <c r="P12" s="34">
        <v>257751341</v>
      </c>
      <c r="Q12" s="34">
        <v>257751341</v>
      </c>
      <c r="R12" s="34">
        <v>257751341</v>
      </c>
      <c r="S12" s="34">
        <v>257751341</v>
      </c>
      <c r="T12" s="34">
        <v>257751341</v>
      </c>
      <c r="U12" s="34">
        <v>257751341</v>
      </c>
      <c r="V12" s="35">
        <f t="shared" si="1"/>
        <v>257751344</v>
      </c>
      <c r="W12" s="35">
        <f t="shared" si="2"/>
        <v>3093016095</v>
      </c>
      <c r="X12" s="28">
        <v>891180098</v>
      </c>
      <c r="Y12" s="29">
        <v>5</v>
      </c>
      <c r="Z12" s="28" t="s">
        <v>54</v>
      </c>
      <c r="AA12" s="29" t="s">
        <v>46</v>
      </c>
      <c r="AB12" s="31" t="s">
        <v>55</v>
      </c>
      <c r="AC12" s="30" t="s">
        <v>56</v>
      </c>
      <c r="AD12" s="28" t="s">
        <v>57</v>
      </c>
      <c r="AE12" s="28" t="s">
        <v>50</v>
      </c>
    </row>
    <row r="13" spans="1:32" x14ac:dyDescent="0.25">
      <c r="A13" s="22"/>
      <c r="B13" s="22"/>
      <c r="C13" s="22"/>
      <c r="D13" s="22"/>
      <c r="E13" s="35"/>
      <c r="F13" s="35"/>
      <c r="G13" s="35"/>
      <c r="H13" s="34"/>
      <c r="I13" s="34"/>
      <c r="J13" s="34"/>
      <c r="K13" s="34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</row>
    <row r="14" spans="1:32" x14ac:dyDescent="0.25">
      <c r="A14" s="22"/>
      <c r="B14" s="22"/>
      <c r="C14" s="22"/>
      <c r="D14" s="22"/>
      <c r="E14" s="35"/>
      <c r="F14" s="35"/>
      <c r="G14" s="35"/>
      <c r="H14" s="34"/>
      <c r="I14" s="34"/>
      <c r="J14" s="34"/>
      <c r="K14" s="34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1:32" x14ac:dyDescent="0.25">
      <c r="A15" s="22"/>
      <c r="B15" s="22"/>
      <c r="C15" s="22"/>
      <c r="D15" s="22"/>
      <c r="E15" s="35"/>
      <c r="F15" s="35"/>
      <c r="G15" s="35"/>
      <c r="H15" s="34"/>
      <c r="I15" s="34"/>
      <c r="J15" s="34"/>
      <c r="K15" s="34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pans="1:32" x14ac:dyDescent="0.25">
      <c r="A16" s="22"/>
      <c r="B16" s="22"/>
      <c r="C16" s="22"/>
      <c r="D16" s="22"/>
      <c r="E16" s="35"/>
      <c r="F16" s="35"/>
      <c r="G16" s="35"/>
      <c r="H16" s="34"/>
      <c r="I16" s="34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</row>
    <row r="17" spans="1:23" x14ac:dyDescent="0.25">
      <c r="A17" s="22"/>
      <c r="B17" s="22"/>
      <c r="C17" s="22"/>
      <c r="D17" s="22"/>
      <c r="E17" s="35"/>
      <c r="F17" s="35"/>
      <c r="G17" s="35"/>
      <c r="H17" s="34"/>
      <c r="I17" s="34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</row>
    <row r="18" spans="1:23" ht="15.75" thickBot="1" x14ac:dyDescent="0.3">
      <c r="A18" s="20"/>
      <c r="B18" s="21" t="s">
        <v>22</v>
      </c>
      <c r="C18" s="21"/>
      <c r="D18" s="21"/>
      <c r="E18" s="37"/>
      <c r="F18" s="38"/>
      <c r="G18" s="39">
        <f>SUM(G8:G17)</f>
        <v>0</v>
      </c>
      <c r="H18" s="39">
        <f t="shared" ref="H18:V18" si="3">SUM(H7:H16)</f>
        <v>6916616254</v>
      </c>
      <c r="I18" s="39">
        <f t="shared" si="3"/>
        <v>6916616254</v>
      </c>
      <c r="J18" s="39">
        <f t="shared" si="3"/>
        <v>576384685</v>
      </c>
      <c r="K18" s="39">
        <f t="shared" si="3"/>
        <v>576384685</v>
      </c>
      <c r="L18" s="39">
        <f t="shared" si="3"/>
        <v>576384685</v>
      </c>
      <c r="M18" s="39">
        <f t="shared" si="3"/>
        <v>576384685</v>
      </c>
      <c r="N18" s="39">
        <f t="shared" si="3"/>
        <v>576384685</v>
      </c>
      <c r="O18" s="39">
        <f t="shared" si="3"/>
        <v>576384685</v>
      </c>
      <c r="P18" s="39">
        <f t="shared" si="3"/>
        <v>576384685</v>
      </c>
      <c r="Q18" s="39">
        <f t="shared" si="3"/>
        <v>576384685</v>
      </c>
      <c r="R18" s="39">
        <f t="shared" si="3"/>
        <v>576384685</v>
      </c>
      <c r="S18" s="39">
        <f t="shared" si="3"/>
        <v>576384685</v>
      </c>
      <c r="T18" s="39">
        <f t="shared" si="3"/>
        <v>576384685</v>
      </c>
      <c r="U18" s="39">
        <f t="shared" si="3"/>
        <v>576384685</v>
      </c>
      <c r="V18" s="39">
        <f t="shared" si="3"/>
        <v>576384719</v>
      </c>
      <c r="W18" s="39">
        <f>SUM(W7:W16)</f>
        <v>6916616254</v>
      </c>
    </row>
    <row r="19" spans="1:23" x14ac:dyDescent="0.25">
      <c r="A19" s="3"/>
      <c r="B19" s="4"/>
      <c r="C19" s="4"/>
      <c r="D19" s="4"/>
      <c r="E19" s="4"/>
      <c r="F19" s="4"/>
      <c r="G19" s="5">
        <f>SUM(G18:H18)</f>
        <v>6916616254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6"/>
    </row>
    <row r="20" spans="1:23" x14ac:dyDescent="0.25">
      <c r="A20" s="3"/>
      <c r="B20" s="4"/>
      <c r="C20" s="4"/>
      <c r="D20" s="4"/>
      <c r="E20" s="4"/>
      <c r="F20" s="4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6"/>
    </row>
    <row r="21" spans="1:23" x14ac:dyDescent="0.25">
      <c r="A21" s="3"/>
      <c r="B21" s="4"/>
      <c r="C21" s="4"/>
      <c r="D21" s="4"/>
      <c r="E21" s="4"/>
      <c r="F21" s="4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6"/>
    </row>
    <row r="22" spans="1:23" x14ac:dyDescent="0.25">
      <c r="A22" s="3"/>
      <c r="B22" s="4"/>
      <c r="C22" s="4"/>
      <c r="D22" s="4"/>
      <c r="E22" s="4"/>
      <c r="F22" s="4"/>
      <c r="G22" s="7">
        <f>+G19-W18</f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6"/>
    </row>
    <row r="23" spans="1:23" ht="15.75" thickBot="1" x14ac:dyDescent="0.3">
      <c r="A23" s="8"/>
      <c r="B23" s="9"/>
      <c r="C23" s="10"/>
      <c r="D23" s="10"/>
      <c r="E23" s="10"/>
      <c r="F23" s="10"/>
      <c r="G23" s="10"/>
      <c r="H23" s="4"/>
      <c r="I23" s="4"/>
      <c r="J23" s="11"/>
      <c r="K23" s="11"/>
      <c r="L23" s="12"/>
      <c r="M23" s="12"/>
      <c r="N23" s="12"/>
      <c r="O23" s="4"/>
      <c r="P23" s="4"/>
      <c r="Q23" s="4"/>
      <c r="R23" s="4"/>
      <c r="S23" s="4"/>
      <c r="T23" s="4"/>
      <c r="U23" s="4"/>
      <c r="V23" s="4"/>
      <c r="W23" s="6"/>
    </row>
    <row r="24" spans="1:23" ht="15.75" thickBot="1" x14ac:dyDescent="0.3">
      <c r="A24" s="13"/>
      <c r="B24" s="14"/>
      <c r="C24" s="12"/>
      <c r="D24" s="12"/>
      <c r="E24" s="12"/>
      <c r="F24" s="12"/>
      <c r="G24" s="12"/>
      <c r="H24" s="15"/>
      <c r="I24" s="15"/>
      <c r="J24" s="16" t="s">
        <v>23</v>
      </c>
      <c r="K24" s="16"/>
      <c r="L24" s="17"/>
      <c r="M24" s="17"/>
      <c r="N24" s="17"/>
      <c r="O24" s="15"/>
      <c r="P24" s="15"/>
      <c r="Q24" s="15"/>
      <c r="R24" s="15"/>
      <c r="S24" s="15"/>
      <c r="T24" s="15"/>
      <c r="U24" s="15"/>
      <c r="V24" s="15"/>
      <c r="W24" s="18"/>
    </row>
    <row r="25" spans="1:23" x14ac:dyDescent="0.25">
      <c r="A25" s="19" t="s">
        <v>41</v>
      </c>
    </row>
    <row r="26" spans="1:23" x14ac:dyDescent="0.25">
      <c r="A26" s="19" t="s">
        <v>24</v>
      </c>
    </row>
    <row r="27" spans="1:23" x14ac:dyDescent="0.25">
      <c r="H27" s="2"/>
      <c r="I27" s="2"/>
      <c r="J27" s="2"/>
      <c r="K27" s="2"/>
      <c r="L27" s="2"/>
      <c r="M27" s="2"/>
      <c r="N27" s="2"/>
      <c r="O27" s="2"/>
      <c r="P27" s="2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45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AK38"/>
  <sheetViews>
    <sheetView tabSelected="1" topLeftCell="F1" workbookViewId="0">
      <selection activeCell="X7" sqref="X7"/>
    </sheetView>
  </sheetViews>
  <sheetFormatPr baseColWidth="10" defaultRowHeight="15" x14ac:dyDescent="0.25"/>
  <cols>
    <col min="1" max="1" width="10.42578125" customWidth="1"/>
    <col min="2" max="2" width="10" customWidth="1"/>
    <col min="3" max="3" width="12.140625" customWidth="1"/>
    <col min="4" max="4" width="21.7109375" customWidth="1"/>
    <col min="6" max="7" width="11.42578125" customWidth="1"/>
    <col min="8" max="9" width="13.28515625" customWidth="1"/>
    <col min="10" max="12" width="10.28515625" customWidth="1"/>
    <col min="13" max="13" width="10.7109375" customWidth="1"/>
    <col min="14" max="22" width="10.28515625" customWidth="1"/>
    <col min="23" max="29" width="10.7109375" customWidth="1"/>
  </cols>
  <sheetData>
    <row r="1" spans="1:37" s="4" customFormat="1" ht="14.25" customHeight="1" x14ac:dyDescent="0.25">
      <c r="A1" s="88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48"/>
      <c r="Y1" s="48"/>
      <c r="Z1" s="48"/>
      <c r="AA1" s="48"/>
      <c r="AB1" s="48"/>
      <c r="AC1" s="48"/>
      <c r="AD1" s="47"/>
    </row>
    <row r="2" spans="1:37" s="4" customFormat="1" ht="14.25" customHeight="1" x14ac:dyDescent="0.3">
      <c r="A2" s="90" t="s">
        <v>43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49"/>
      <c r="Y2" s="49"/>
      <c r="Z2" s="49"/>
      <c r="AA2" s="49"/>
      <c r="AB2" s="49"/>
      <c r="AC2" s="49"/>
      <c r="AD2" s="47"/>
    </row>
    <row r="3" spans="1:37" s="4" customFormat="1" ht="14.25" customHeight="1" x14ac:dyDescent="0.25">
      <c r="A3" s="88" t="s">
        <v>42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48"/>
      <c r="Y3" s="48"/>
      <c r="Z3" s="48"/>
      <c r="AA3" s="48"/>
      <c r="AB3" s="48"/>
      <c r="AC3" s="48"/>
      <c r="AD3" s="47"/>
    </row>
    <row r="4" spans="1:37" ht="14.25" customHeight="1" x14ac:dyDescent="0.25">
      <c r="A4" s="92" t="s">
        <v>79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93"/>
      <c r="X4" s="48"/>
      <c r="Y4" s="48"/>
      <c r="Z4" s="48"/>
      <c r="AA4" s="48"/>
      <c r="AB4" s="48"/>
      <c r="AC4" s="48"/>
      <c r="AD4" s="23"/>
    </row>
    <row r="5" spans="1:37" ht="16.5" thickBot="1" x14ac:dyDescent="0.3">
      <c r="A5" s="69"/>
      <c r="B5" s="70"/>
      <c r="C5" s="70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0"/>
      <c r="T5" s="72"/>
      <c r="U5" s="73" t="s">
        <v>75</v>
      </c>
      <c r="V5" s="74"/>
      <c r="W5" s="75"/>
      <c r="X5" s="51"/>
      <c r="Y5" s="51"/>
      <c r="Z5" s="51"/>
      <c r="AA5" s="51"/>
      <c r="AB5" s="51"/>
      <c r="AC5" s="51"/>
      <c r="AD5" s="23"/>
    </row>
    <row r="6" spans="1:37" ht="54" x14ac:dyDescent="0.25">
      <c r="A6" s="62" t="s">
        <v>0</v>
      </c>
      <c r="B6" s="62" t="s">
        <v>1</v>
      </c>
      <c r="C6" s="62" t="s">
        <v>2</v>
      </c>
      <c r="D6" s="62" t="s">
        <v>3</v>
      </c>
      <c r="E6" s="62" t="s">
        <v>4</v>
      </c>
      <c r="F6" s="62" t="s">
        <v>5</v>
      </c>
      <c r="G6" s="62" t="s">
        <v>6</v>
      </c>
      <c r="H6" s="87" t="s">
        <v>7</v>
      </c>
      <c r="I6" s="87" t="s">
        <v>7</v>
      </c>
      <c r="J6" s="62" t="s">
        <v>9</v>
      </c>
      <c r="K6" s="62" t="s">
        <v>10</v>
      </c>
      <c r="L6" s="62" t="s">
        <v>11</v>
      </c>
      <c r="M6" s="62" t="s">
        <v>12</v>
      </c>
      <c r="N6" s="62" t="s">
        <v>13</v>
      </c>
      <c r="O6" s="62" t="s">
        <v>14</v>
      </c>
      <c r="P6" s="62" t="s">
        <v>15</v>
      </c>
      <c r="Q6" s="62" t="s">
        <v>16</v>
      </c>
      <c r="R6" s="62" t="s">
        <v>17</v>
      </c>
      <c r="S6" s="62" t="s">
        <v>18</v>
      </c>
      <c r="T6" s="62" t="s">
        <v>19</v>
      </c>
      <c r="U6" s="62" t="s">
        <v>20</v>
      </c>
      <c r="V6" s="62" t="s">
        <v>21</v>
      </c>
      <c r="W6" s="62" t="s">
        <v>22</v>
      </c>
      <c r="X6" s="67" t="s">
        <v>77</v>
      </c>
      <c r="Y6" s="54"/>
      <c r="Z6" s="54"/>
      <c r="AA6" s="54"/>
      <c r="AB6" s="54"/>
      <c r="AC6" s="54"/>
      <c r="AD6" s="1" t="s">
        <v>68</v>
      </c>
      <c r="AE6" s="1" t="s">
        <v>69</v>
      </c>
      <c r="AF6" s="1" t="s">
        <v>70</v>
      </c>
      <c r="AG6" s="1" t="s">
        <v>71</v>
      </c>
      <c r="AH6" s="1" t="s">
        <v>72</v>
      </c>
      <c r="AI6" s="1" t="s">
        <v>73</v>
      </c>
      <c r="AJ6" s="1" t="s">
        <v>74</v>
      </c>
      <c r="AK6" s="1" t="s">
        <v>71</v>
      </c>
    </row>
    <row r="7" spans="1:37" x14ac:dyDescent="0.25">
      <c r="A7" s="34">
        <v>18753</v>
      </c>
      <c r="B7" s="34" t="s">
        <v>29</v>
      </c>
      <c r="C7" s="34" t="s">
        <v>26</v>
      </c>
      <c r="D7" s="34" t="s">
        <v>30</v>
      </c>
      <c r="E7" s="34" t="s">
        <v>31</v>
      </c>
      <c r="F7" s="34">
        <v>8</v>
      </c>
      <c r="G7" s="34">
        <v>0</v>
      </c>
      <c r="H7" s="50">
        <v>608735593</v>
      </c>
      <c r="I7" s="50">
        <f>+G7+H7</f>
        <v>608735593</v>
      </c>
      <c r="J7" s="34">
        <v>50727966</v>
      </c>
      <c r="K7" s="34">
        <v>50727966</v>
      </c>
      <c r="L7" s="34">
        <v>50727966</v>
      </c>
      <c r="M7" s="34">
        <v>50727966</v>
      </c>
      <c r="N7" s="34">
        <v>50727966</v>
      </c>
      <c r="O7" s="34">
        <v>50727966</v>
      </c>
      <c r="P7" s="34">
        <v>50727966</v>
      </c>
      <c r="Q7" s="34">
        <v>50727966</v>
      </c>
      <c r="R7" s="34">
        <v>50727966</v>
      </c>
      <c r="S7" s="34">
        <v>50727966</v>
      </c>
      <c r="T7" s="34">
        <v>50727966</v>
      </c>
      <c r="U7" s="34">
        <v>50727966</v>
      </c>
      <c r="V7" s="35">
        <f>+I7-K7-L7-M7-N7-O7-P7-Q7-R7-S7-T7-U7</f>
        <v>50727967</v>
      </c>
      <c r="W7" s="35">
        <f t="shared" ref="W7" si="0">SUM(K7:V7)</f>
        <v>608735593</v>
      </c>
      <c r="X7" s="68">
        <f>+W7-I7</f>
        <v>0</v>
      </c>
      <c r="Y7" s="35"/>
      <c r="Z7" s="35"/>
      <c r="AA7" s="35"/>
      <c r="AB7" s="35"/>
      <c r="AC7" s="35"/>
      <c r="AD7" s="28" t="s">
        <v>64</v>
      </c>
      <c r="AE7" s="29">
        <v>8</v>
      </c>
      <c r="AF7" s="28" t="s">
        <v>65</v>
      </c>
      <c r="AG7" s="29" t="s">
        <v>50</v>
      </c>
      <c r="AH7" s="31" t="s">
        <v>66</v>
      </c>
      <c r="AI7" s="30" t="s">
        <v>63</v>
      </c>
      <c r="AJ7" s="28" t="s">
        <v>67</v>
      </c>
      <c r="AK7" s="28" t="s">
        <v>50</v>
      </c>
    </row>
    <row r="8" spans="1:37" x14ac:dyDescent="0.25">
      <c r="A8" s="34">
        <v>18247</v>
      </c>
      <c r="B8" s="34" t="s">
        <v>32</v>
      </c>
      <c r="C8" s="34" t="s">
        <v>26</v>
      </c>
      <c r="D8" s="34" t="s">
        <v>33</v>
      </c>
      <c r="E8" s="34" t="s">
        <v>34</v>
      </c>
      <c r="F8" s="34">
        <v>5</v>
      </c>
      <c r="G8" s="34">
        <v>0</v>
      </c>
      <c r="H8" s="50">
        <v>1388187577</v>
      </c>
      <c r="I8" s="50">
        <f t="shared" ref="I8:I11" si="1">+G8+H8</f>
        <v>1388187577</v>
      </c>
      <c r="J8" s="34">
        <v>115682298.09999999</v>
      </c>
      <c r="K8" s="34">
        <v>115682298.09999999</v>
      </c>
      <c r="L8" s="34">
        <v>115682298.09999999</v>
      </c>
      <c r="M8" s="34">
        <v>115682298.09999999</v>
      </c>
      <c r="N8" s="34">
        <v>115682298.09999999</v>
      </c>
      <c r="O8" s="34">
        <v>115682298.09999999</v>
      </c>
      <c r="P8" s="34">
        <v>115682298.09999999</v>
      </c>
      <c r="Q8" s="34">
        <v>115682298.09999999</v>
      </c>
      <c r="R8" s="34">
        <v>115682298.09999999</v>
      </c>
      <c r="S8" s="34">
        <v>115682298.09999999</v>
      </c>
      <c r="T8" s="34">
        <v>115682298.09999999</v>
      </c>
      <c r="U8" s="34">
        <v>115682298.09999999</v>
      </c>
      <c r="V8" s="35">
        <f t="shared" ref="V8:V11" si="2">+I8-K8-L8-M8-N8-O8-P8-Q8-R8-S8-T8-U8</f>
        <v>115682297.90000004</v>
      </c>
      <c r="W8" s="35">
        <f t="shared" ref="W8:W11" si="3">SUM(K8:V8)</f>
        <v>1388187577</v>
      </c>
      <c r="X8" s="68">
        <f t="shared" ref="X8:X11" si="4">+W8-I8</f>
        <v>0</v>
      </c>
      <c r="Y8" s="35"/>
      <c r="Z8" s="35"/>
      <c r="AA8" s="35"/>
      <c r="AB8" s="35"/>
      <c r="AC8" s="35"/>
      <c r="AD8" s="28">
        <v>900211460</v>
      </c>
      <c r="AE8" s="29">
        <v>5</v>
      </c>
      <c r="AF8" s="28" t="s">
        <v>45</v>
      </c>
      <c r="AG8" s="29" t="s">
        <v>46</v>
      </c>
      <c r="AH8" s="31" t="s">
        <v>47</v>
      </c>
      <c r="AI8" s="30" t="s">
        <v>32</v>
      </c>
      <c r="AJ8" s="28" t="s">
        <v>48</v>
      </c>
      <c r="AK8" s="28" t="s">
        <v>46</v>
      </c>
    </row>
    <row r="9" spans="1:37" x14ac:dyDescent="0.25">
      <c r="A9" s="34">
        <v>18001</v>
      </c>
      <c r="B9" s="34" t="s">
        <v>25</v>
      </c>
      <c r="C9" s="34" t="s">
        <v>26</v>
      </c>
      <c r="D9" s="34" t="s">
        <v>35</v>
      </c>
      <c r="E9" s="34" t="s">
        <v>36</v>
      </c>
      <c r="F9" s="34">
        <v>3</v>
      </c>
      <c r="G9" s="34">
        <v>0</v>
      </c>
      <c r="H9" s="50">
        <v>863660476</v>
      </c>
      <c r="I9" s="50">
        <f t="shared" si="1"/>
        <v>863660476</v>
      </c>
      <c r="J9" s="34">
        <v>71971706.400000006</v>
      </c>
      <c r="K9" s="34">
        <v>71971706.400000006</v>
      </c>
      <c r="L9" s="34">
        <v>71971706.400000006</v>
      </c>
      <c r="M9" s="34">
        <v>71971706.400000006</v>
      </c>
      <c r="N9" s="34">
        <v>71971706.400000006</v>
      </c>
      <c r="O9" s="34">
        <v>71971706.400000006</v>
      </c>
      <c r="P9" s="34">
        <v>71971706.400000006</v>
      </c>
      <c r="Q9" s="34">
        <v>71971706.400000006</v>
      </c>
      <c r="R9" s="34">
        <v>71971706.400000006</v>
      </c>
      <c r="S9" s="34">
        <v>71971706.400000006</v>
      </c>
      <c r="T9" s="34">
        <v>71971706.400000006</v>
      </c>
      <c r="U9" s="34">
        <v>71971706.400000006</v>
      </c>
      <c r="V9" s="35">
        <f t="shared" si="2"/>
        <v>71971705.600000173</v>
      </c>
      <c r="W9" s="35">
        <f t="shared" si="3"/>
        <v>863660476</v>
      </c>
      <c r="X9" s="68">
        <f t="shared" si="4"/>
        <v>0</v>
      </c>
      <c r="Y9" s="35"/>
      <c r="Z9" s="35"/>
      <c r="AA9" s="35"/>
      <c r="AB9" s="35"/>
      <c r="AC9" s="35"/>
      <c r="AD9" s="28">
        <v>900211468</v>
      </c>
      <c r="AE9" s="29">
        <v>3</v>
      </c>
      <c r="AF9" s="28" t="s">
        <v>45</v>
      </c>
      <c r="AG9" s="29" t="s">
        <v>50</v>
      </c>
      <c r="AH9" s="31">
        <v>312211535</v>
      </c>
      <c r="AI9" s="30" t="s">
        <v>58</v>
      </c>
      <c r="AJ9" s="28" t="s">
        <v>59</v>
      </c>
      <c r="AK9" s="28" t="s">
        <v>50</v>
      </c>
    </row>
    <row r="10" spans="1:37" x14ac:dyDescent="0.25">
      <c r="A10" s="34">
        <v>18094</v>
      </c>
      <c r="B10" s="34" t="s">
        <v>37</v>
      </c>
      <c r="C10" s="34" t="s">
        <v>26</v>
      </c>
      <c r="D10" s="34" t="s">
        <v>38</v>
      </c>
      <c r="E10" s="34" t="s">
        <v>39</v>
      </c>
      <c r="F10" s="34">
        <v>1</v>
      </c>
      <c r="G10" s="34">
        <v>0</v>
      </c>
      <c r="H10" s="50">
        <v>788607535</v>
      </c>
      <c r="I10" s="50">
        <f t="shared" si="1"/>
        <v>788607535</v>
      </c>
      <c r="J10" s="34">
        <v>65717336.600000001</v>
      </c>
      <c r="K10" s="34">
        <v>65717336.600000001</v>
      </c>
      <c r="L10" s="34">
        <v>65717336.600000001</v>
      </c>
      <c r="M10" s="34">
        <v>65717336.600000001</v>
      </c>
      <c r="N10" s="34">
        <v>65717336.600000001</v>
      </c>
      <c r="O10" s="34">
        <v>65717336.600000001</v>
      </c>
      <c r="P10" s="34">
        <v>65717336.600000001</v>
      </c>
      <c r="Q10" s="34">
        <v>65717336.600000001</v>
      </c>
      <c r="R10" s="34">
        <v>65717336.600000001</v>
      </c>
      <c r="S10" s="34">
        <v>65717336.600000001</v>
      </c>
      <c r="T10" s="34">
        <v>65717336.600000001</v>
      </c>
      <c r="U10" s="34">
        <v>65717336.600000001</v>
      </c>
      <c r="V10" s="35">
        <f t="shared" si="2"/>
        <v>65716832.399999849</v>
      </c>
      <c r="W10" s="35">
        <f t="shared" si="3"/>
        <v>788607535</v>
      </c>
      <c r="X10" s="68">
        <f t="shared" si="4"/>
        <v>0</v>
      </c>
      <c r="Y10" s="35"/>
      <c r="Z10" s="35"/>
      <c r="AA10" s="35"/>
      <c r="AB10" s="35"/>
      <c r="AC10" s="35"/>
      <c r="AD10" s="28">
        <v>900211477</v>
      </c>
      <c r="AE10" s="29">
        <v>1</v>
      </c>
      <c r="AF10" s="28" t="s">
        <v>49</v>
      </c>
      <c r="AG10" s="29" t="s">
        <v>50</v>
      </c>
      <c r="AH10" s="31" t="s">
        <v>51</v>
      </c>
      <c r="AI10" s="30" t="s">
        <v>52</v>
      </c>
      <c r="AJ10" s="32" t="s">
        <v>53</v>
      </c>
      <c r="AK10" s="28" t="s">
        <v>50</v>
      </c>
    </row>
    <row r="11" spans="1:37" x14ac:dyDescent="0.25">
      <c r="A11" s="34">
        <v>18001</v>
      </c>
      <c r="B11" s="34" t="s">
        <v>25</v>
      </c>
      <c r="C11" s="34" t="s">
        <v>26</v>
      </c>
      <c r="D11" s="34" t="s">
        <v>40</v>
      </c>
      <c r="E11" s="36">
        <v>891180098</v>
      </c>
      <c r="F11" s="34">
        <v>5</v>
      </c>
      <c r="G11" s="34">
        <v>0</v>
      </c>
      <c r="H11" s="50">
        <v>3267424073</v>
      </c>
      <c r="I11" s="50">
        <f t="shared" si="1"/>
        <v>3267424073</v>
      </c>
      <c r="J11" s="34">
        <v>272285381</v>
      </c>
      <c r="K11" s="34">
        <v>272285381</v>
      </c>
      <c r="L11" s="34">
        <v>272285381</v>
      </c>
      <c r="M11" s="34">
        <v>272285381</v>
      </c>
      <c r="N11" s="34">
        <v>272285381</v>
      </c>
      <c r="O11" s="34">
        <v>272285381</v>
      </c>
      <c r="P11" s="34">
        <v>272285381</v>
      </c>
      <c r="Q11" s="34">
        <v>272285381</v>
      </c>
      <c r="R11" s="34">
        <v>272285381</v>
      </c>
      <c r="S11" s="34">
        <v>272285381</v>
      </c>
      <c r="T11" s="34">
        <v>272285381</v>
      </c>
      <c r="U11" s="34">
        <v>272285381</v>
      </c>
      <c r="V11" s="35">
        <f t="shared" si="2"/>
        <v>272284882</v>
      </c>
      <c r="W11" s="35">
        <f t="shared" si="3"/>
        <v>3267424073</v>
      </c>
      <c r="X11" s="68">
        <f t="shared" si="4"/>
        <v>0</v>
      </c>
      <c r="Y11" s="35"/>
      <c r="Z11" s="35"/>
      <c r="AA11" s="35"/>
      <c r="AB11" s="35"/>
      <c r="AC11" s="35"/>
      <c r="AD11" s="28">
        <v>891180098</v>
      </c>
      <c r="AE11" s="29">
        <v>5</v>
      </c>
      <c r="AF11" s="28" t="s">
        <v>54</v>
      </c>
      <c r="AG11" s="29" t="s">
        <v>46</v>
      </c>
      <c r="AH11" s="31" t="s">
        <v>55</v>
      </c>
      <c r="AI11" s="30" t="s">
        <v>56</v>
      </c>
      <c r="AJ11" s="28" t="s">
        <v>57</v>
      </c>
      <c r="AK11" s="28" t="s">
        <v>50</v>
      </c>
    </row>
    <row r="12" spans="1:37" x14ac:dyDescent="0.25">
      <c r="A12" s="22"/>
      <c r="B12" s="22"/>
      <c r="C12" s="22"/>
      <c r="D12" s="22"/>
      <c r="E12" s="35"/>
      <c r="F12" s="35"/>
      <c r="G12" s="35"/>
      <c r="H12" s="34"/>
      <c r="I12" s="34"/>
      <c r="J12" s="34"/>
      <c r="K12" s="34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52"/>
      <c r="Y12" s="52"/>
      <c r="Z12" s="52"/>
      <c r="AA12" s="52"/>
      <c r="AB12" s="52"/>
      <c r="AC12" s="52"/>
    </row>
    <row r="13" spans="1:37" x14ac:dyDescent="0.25">
      <c r="A13" s="63"/>
      <c r="B13" s="63"/>
      <c r="C13" s="63"/>
      <c r="D13" s="63"/>
      <c r="E13" s="64"/>
      <c r="F13" s="63"/>
      <c r="G13" s="65"/>
      <c r="H13" s="65"/>
      <c r="I13" s="65"/>
      <c r="J13" s="65"/>
      <c r="K13" s="34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52"/>
      <c r="Y13" s="52"/>
      <c r="Z13" s="52"/>
      <c r="AA13" s="52"/>
      <c r="AB13" s="52"/>
      <c r="AC13" s="52"/>
    </row>
    <row r="14" spans="1:37" x14ac:dyDescent="0.25">
      <c r="A14" s="63"/>
      <c r="B14" s="63"/>
      <c r="C14" s="63"/>
      <c r="D14" s="63"/>
      <c r="E14" s="64"/>
      <c r="F14" s="63"/>
      <c r="G14" s="65"/>
      <c r="H14" s="65"/>
      <c r="I14" s="65"/>
      <c r="J14" s="65"/>
      <c r="K14" s="34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52"/>
      <c r="Y14" s="52"/>
      <c r="Z14" s="52"/>
      <c r="AA14" s="52"/>
      <c r="AB14" s="52"/>
      <c r="AC14" s="52"/>
    </row>
    <row r="15" spans="1:37" x14ac:dyDescent="0.25">
      <c r="A15" s="63"/>
      <c r="B15" s="63"/>
      <c r="C15" s="63"/>
      <c r="D15" s="63"/>
      <c r="E15" s="64"/>
      <c r="F15" s="63"/>
      <c r="G15" s="65"/>
      <c r="H15" s="65"/>
      <c r="I15" s="65"/>
      <c r="J15" s="6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52"/>
      <c r="Y15" s="52"/>
      <c r="Z15" s="52"/>
      <c r="AA15" s="52"/>
      <c r="AB15" s="52"/>
      <c r="AC15" s="52"/>
    </row>
    <row r="16" spans="1:37" x14ac:dyDescent="0.25">
      <c r="A16" s="63"/>
      <c r="B16" s="63"/>
      <c r="C16" s="63"/>
      <c r="D16" s="63"/>
      <c r="E16" s="64"/>
      <c r="F16" s="63"/>
      <c r="G16" s="65"/>
      <c r="H16" s="65"/>
      <c r="I16" s="65"/>
      <c r="J16" s="6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52"/>
      <c r="Y16" s="52"/>
      <c r="Z16" s="52"/>
      <c r="AA16" s="52"/>
      <c r="AB16" s="52"/>
      <c r="AC16" s="52"/>
    </row>
    <row r="17" spans="1:29" ht="15.75" thickBot="1" x14ac:dyDescent="0.3">
      <c r="A17" s="63"/>
      <c r="B17" s="63"/>
      <c r="C17" s="63"/>
      <c r="D17" s="63"/>
      <c r="E17" s="64"/>
      <c r="F17" s="63"/>
      <c r="G17" s="65"/>
      <c r="H17" s="39">
        <f t="shared" ref="H17:J17" si="5">SUM(H7:H15)</f>
        <v>6916615254</v>
      </c>
      <c r="I17" s="39">
        <f t="shared" si="5"/>
        <v>6916615254</v>
      </c>
      <c r="J17" s="39">
        <f t="shared" si="5"/>
        <v>576384688.10000002</v>
      </c>
      <c r="K17" s="39">
        <f t="shared" ref="K17:W17" si="6">SUM(K7:K15)</f>
        <v>576384688.10000002</v>
      </c>
      <c r="L17" s="39">
        <f t="shared" si="6"/>
        <v>576384688.10000002</v>
      </c>
      <c r="M17" s="39">
        <f t="shared" si="6"/>
        <v>576384688.10000002</v>
      </c>
      <c r="N17" s="39">
        <f t="shared" si="6"/>
        <v>576384688.10000002</v>
      </c>
      <c r="O17" s="39">
        <f t="shared" si="6"/>
        <v>576384688.10000002</v>
      </c>
      <c r="P17" s="39">
        <f t="shared" si="6"/>
        <v>576384688.10000002</v>
      </c>
      <c r="Q17" s="39">
        <f t="shared" si="6"/>
        <v>576384688.10000002</v>
      </c>
      <c r="R17" s="39">
        <f t="shared" si="6"/>
        <v>576384688.10000002</v>
      </c>
      <c r="S17" s="39">
        <f t="shared" si="6"/>
        <v>576384688.10000002</v>
      </c>
      <c r="T17" s="39">
        <f t="shared" si="6"/>
        <v>576384688.10000002</v>
      </c>
      <c r="U17" s="39">
        <f t="shared" si="6"/>
        <v>576384688.10000002</v>
      </c>
      <c r="V17" s="39">
        <f t="shared" si="6"/>
        <v>576383684.9000001</v>
      </c>
      <c r="W17" s="39">
        <f t="shared" si="6"/>
        <v>6916615254</v>
      </c>
      <c r="X17" s="53"/>
      <c r="Y17" s="53"/>
      <c r="Z17" s="53"/>
      <c r="AA17" s="53"/>
      <c r="AB17" s="53"/>
      <c r="AC17" s="53"/>
    </row>
    <row r="18" spans="1:29" x14ac:dyDescent="0.25">
      <c r="A18" s="76"/>
      <c r="B18" s="4"/>
      <c r="C18" s="4"/>
      <c r="D18" s="4"/>
      <c r="E18" s="4"/>
      <c r="F18" s="4"/>
      <c r="G18" s="5">
        <f>SUM(G17:H17)</f>
        <v>6916615254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77"/>
      <c r="X18" s="4"/>
      <c r="Y18" s="4"/>
      <c r="Z18" s="4"/>
      <c r="AA18" s="4"/>
      <c r="AB18" s="4"/>
      <c r="AC18" s="4"/>
    </row>
    <row r="19" spans="1:29" x14ac:dyDescent="0.25">
      <c r="A19" s="76"/>
      <c r="B19" s="4"/>
      <c r="C19" s="4"/>
      <c r="D19" s="4"/>
      <c r="E19" s="4"/>
      <c r="F19" s="4"/>
      <c r="G19" s="5"/>
      <c r="H19" s="4"/>
      <c r="I19" s="66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77"/>
      <c r="X19" s="4"/>
      <c r="Y19" s="4"/>
      <c r="Z19" s="4"/>
      <c r="AA19" s="4"/>
      <c r="AB19" s="4"/>
      <c r="AC19" s="4"/>
    </row>
    <row r="20" spans="1:29" x14ac:dyDescent="0.25">
      <c r="A20" s="76"/>
      <c r="B20" s="4"/>
      <c r="C20" s="4"/>
      <c r="D20" s="4"/>
      <c r="E20" s="4"/>
      <c r="F20" s="4"/>
      <c r="G20" s="5"/>
      <c r="H20" s="4"/>
      <c r="I20" s="66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77"/>
      <c r="X20" s="4"/>
      <c r="Y20" s="4"/>
      <c r="Z20" s="4"/>
      <c r="AA20" s="4"/>
      <c r="AB20" s="4"/>
      <c r="AC20" s="4"/>
    </row>
    <row r="21" spans="1:29" x14ac:dyDescent="0.25">
      <c r="A21" s="76"/>
      <c r="B21" s="4"/>
      <c r="C21" s="4"/>
      <c r="D21" s="4"/>
      <c r="E21" s="4"/>
      <c r="F21" s="4"/>
      <c r="G21" s="7">
        <f>+G18-W17</f>
        <v>0</v>
      </c>
      <c r="H21" s="4"/>
      <c r="I21" s="66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77"/>
      <c r="X21" s="4"/>
      <c r="Y21" s="4"/>
      <c r="Z21" s="4"/>
      <c r="AA21" s="4"/>
      <c r="AB21" s="4"/>
      <c r="AC21" s="4"/>
    </row>
    <row r="22" spans="1:29" ht="15.75" thickBot="1" x14ac:dyDescent="0.3">
      <c r="A22" s="78"/>
      <c r="B22" s="9"/>
      <c r="C22" s="10"/>
      <c r="D22" s="10"/>
      <c r="E22" s="10"/>
      <c r="F22" s="10"/>
      <c r="G22" s="10"/>
      <c r="H22" s="4"/>
      <c r="I22" s="66"/>
      <c r="J22" s="11"/>
      <c r="K22" s="11"/>
      <c r="L22" s="12"/>
      <c r="M22" s="12"/>
      <c r="N22" s="12"/>
      <c r="O22" s="4"/>
      <c r="P22" s="4"/>
      <c r="Q22" s="4"/>
      <c r="R22" s="4"/>
      <c r="S22" s="4"/>
      <c r="T22" s="4"/>
      <c r="U22" s="4"/>
      <c r="V22" s="4"/>
      <c r="W22" s="77"/>
      <c r="X22" s="4"/>
      <c r="Y22" s="4"/>
      <c r="Z22" s="4"/>
      <c r="AA22" s="4"/>
      <c r="AB22" s="4"/>
      <c r="AC22" s="4"/>
    </row>
    <row r="23" spans="1:29" x14ac:dyDescent="0.25">
      <c r="A23" s="79"/>
      <c r="B23" s="80"/>
      <c r="C23" s="81"/>
      <c r="D23" s="81"/>
      <c r="E23" s="81"/>
      <c r="F23" s="81"/>
      <c r="G23" s="81"/>
      <c r="H23" s="82"/>
      <c r="I23" s="83"/>
      <c r="J23" s="84" t="s">
        <v>23</v>
      </c>
      <c r="K23" s="84"/>
      <c r="L23" s="85"/>
      <c r="M23" s="85"/>
      <c r="N23" s="85"/>
      <c r="O23" s="82"/>
      <c r="P23" s="82"/>
      <c r="Q23" s="82"/>
      <c r="R23" s="82"/>
      <c r="S23" s="82"/>
      <c r="T23" s="82"/>
      <c r="U23" s="82"/>
      <c r="V23" s="82"/>
      <c r="W23" s="86"/>
      <c r="X23" s="4"/>
      <c r="Y23" s="4"/>
      <c r="Z23" s="4"/>
      <c r="AA23" s="4"/>
      <c r="AB23" s="4"/>
      <c r="AC23" s="4"/>
    </row>
    <row r="24" spans="1:29" x14ac:dyDescent="0.25">
      <c r="A24" s="19" t="s">
        <v>41</v>
      </c>
    </row>
    <row r="25" spans="1:29" x14ac:dyDescent="0.25">
      <c r="A25" s="19"/>
    </row>
    <row r="26" spans="1:29" x14ac:dyDescent="0.25">
      <c r="G26" s="56"/>
      <c r="H26" s="57"/>
      <c r="I26" s="57"/>
      <c r="J26" s="57"/>
      <c r="K26" s="57"/>
      <c r="L26" s="57"/>
      <c r="M26" s="58">
        <v>46782600</v>
      </c>
      <c r="N26" s="57"/>
      <c r="O26" s="2"/>
      <c r="P26" s="2"/>
    </row>
    <row r="27" spans="1:29" x14ac:dyDescent="0.25">
      <c r="G27" s="59">
        <v>280695611</v>
      </c>
      <c r="H27" s="59"/>
      <c r="I27" s="60"/>
      <c r="J27" s="60"/>
      <c r="K27" s="60"/>
      <c r="L27" s="61"/>
      <c r="M27" s="58"/>
      <c r="N27" s="56"/>
    </row>
    <row r="28" spans="1:29" x14ac:dyDescent="0.25">
      <c r="G28" s="59">
        <v>591005430</v>
      </c>
      <c r="H28" s="58">
        <v>608735593</v>
      </c>
      <c r="I28" s="60"/>
      <c r="J28" s="60"/>
      <c r="K28" s="58">
        <v>17730163</v>
      </c>
      <c r="L28" s="61">
        <v>6.3165088106774847E-2</v>
      </c>
      <c r="M28" s="58">
        <f>+L28*M26</f>
        <v>2955027.050864005</v>
      </c>
      <c r="N28" s="58">
        <f>+L28*K33</f>
        <v>-17730163</v>
      </c>
    </row>
    <row r="29" spans="1:29" x14ac:dyDescent="0.25">
      <c r="G29" s="59">
        <v>1347754929</v>
      </c>
      <c r="H29" s="58">
        <v>1388187577</v>
      </c>
      <c r="I29" s="60"/>
      <c r="J29" s="60"/>
      <c r="K29" s="58">
        <v>40432648</v>
      </c>
      <c r="L29" s="61">
        <v>0.14404446103006577</v>
      </c>
      <c r="M29" s="58">
        <f>+L29*M26</f>
        <v>6738774.4025851544</v>
      </c>
      <c r="N29" s="56"/>
    </row>
    <row r="30" spans="1:29" x14ac:dyDescent="0.25">
      <c r="G30" s="59">
        <v>838505317</v>
      </c>
      <c r="H30" s="58">
        <v>863660476</v>
      </c>
      <c r="I30" s="60"/>
      <c r="J30" s="60"/>
      <c r="K30" s="58">
        <v>25155159</v>
      </c>
      <c r="L30" s="61">
        <v>8.9617215283070456E-2</v>
      </c>
      <c r="M30" s="58">
        <f>+L30*M26</f>
        <v>4192526.335701772</v>
      </c>
      <c r="N30" s="56"/>
    </row>
    <row r="31" spans="1:29" s="55" customFormat="1" x14ac:dyDescent="0.25">
      <c r="A31" s="55" t="s">
        <v>78</v>
      </c>
      <c r="G31" s="59">
        <v>765638872</v>
      </c>
      <c r="H31" s="58">
        <v>788608038</v>
      </c>
      <c r="I31" s="60"/>
      <c r="J31" s="60"/>
      <c r="K31" s="58">
        <v>22969166</v>
      </c>
      <c r="L31" s="61">
        <v>8.1829444778885416E-2</v>
      </c>
      <c r="M31" s="58">
        <f>+L31*M26</f>
        <v>3828194.1833126848</v>
      </c>
      <c r="N31" s="56"/>
    </row>
    <row r="32" spans="1:29" x14ac:dyDescent="0.25">
      <c r="G32" s="59">
        <v>3093016095</v>
      </c>
      <c r="H32" s="58">
        <v>3267424570</v>
      </c>
      <c r="I32" s="60"/>
      <c r="J32" s="60"/>
      <c r="K32" s="58">
        <v>174408475</v>
      </c>
      <c r="L32" s="61">
        <v>0.6213437908012035</v>
      </c>
      <c r="M32" s="58">
        <f>+L32*M26</f>
        <v>29068078.027536381</v>
      </c>
      <c r="N32" s="56"/>
    </row>
    <row r="33" spans="7:14" x14ac:dyDescent="0.25">
      <c r="G33" s="59">
        <v>6916616254</v>
      </c>
      <c r="H33" s="59">
        <v>6916616254</v>
      </c>
      <c r="I33" s="59">
        <v>0</v>
      </c>
      <c r="J33" s="59">
        <v>0</v>
      </c>
      <c r="K33" s="59">
        <v>-280695611</v>
      </c>
      <c r="L33" s="59">
        <v>1</v>
      </c>
      <c r="M33" s="58">
        <f>SUM(M28:M32)</f>
        <v>46782600</v>
      </c>
      <c r="N33" s="56"/>
    </row>
    <row r="34" spans="7:14" x14ac:dyDescent="0.25">
      <c r="G34" s="56"/>
      <c r="H34" s="56"/>
      <c r="I34" s="56"/>
      <c r="J34" s="56"/>
      <c r="K34" s="56"/>
      <c r="L34" s="56"/>
      <c r="M34" s="56"/>
      <c r="N34" s="56"/>
    </row>
    <row r="35" spans="7:14" x14ac:dyDescent="0.25">
      <c r="G35" s="56"/>
      <c r="H35" s="56"/>
      <c r="I35" s="56"/>
      <c r="J35" s="56"/>
      <c r="K35" s="56"/>
      <c r="L35" s="56"/>
      <c r="M35" s="56"/>
      <c r="N35" s="56"/>
    </row>
    <row r="36" spans="7:14" x14ac:dyDescent="0.25">
      <c r="G36" s="56"/>
      <c r="H36" s="56"/>
      <c r="I36" s="56"/>
      <c r="J36" s="56"/>
      <c r="K36" s="56"/>
      <c r="L36" s="56"/>
      <c r="M36" s="56"/>
      <c r="N36" s="56"/>
    </row>
    <row r="37" spans="7:14" x14ac:dyDescent="0.25">
      <c r="G37" s="56"/>
      <c r="H37" s="56"/>
      <c r="I37" s="56"/>
      <c r="J37" s="56"/>
      <c r="K37" s="56"/>
      <c r="L37" s="56"/>
      <c r="M37" s="56"/>
      <c r="N37" s="56"/>
    </row>
    <row r="38" spans="7:14" x14ac:dyDescent="0.25">
      <c r="G38" s="56"/>
      <c r="H38" s="56"/>
      <c r="I38" s="56"/>
      <c r="J38" s="56"/>
      <c r="K38" s="56"/>
      <c r="L38" s="56"/>
      <c r="M38" s="56"/>
      <c r="N38" s="56"/>
    </row>
  </sheetData>
  <mergeCells count="4">
    <mergeCell ref="A1:W1"/>
    <mergeCell ref="A2:W2"/>
    <mergeCell ref="A3:W3"/>
    <mergeCell ref="A4:W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CONSOLIDADO 2019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2018-03-23T14:33:18Z</cp:lastPrinted>
  <dcterms:created xsi:type="dcterms:W3CDTF">2017-05-30T19:12:35Z</dcterms:created>
  <dcterms:modified xsi:type="dcterms:W3CDTF">2019-02-18T19:53:24Z</dcterms:modified>
</cp:coreProperties>
</file>